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User\Documents\MFIP IIIx 20222024 - 31 Mar 2026\43. April 2026 Work Output\CIGFARO mSCOA Masterclass Prep Final_J Hanse_20260409\"/>
    </mc:Choice>
  </mc:AlternateContent>
  <xr:revisionPtr revIDLastSave="0" documentId="13_ncr:1_{C5868654-AE1A-4298-ACDB-BAB0892948F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A30 Secondary City" sheetId="1" r:id="rId1"/>
  </sheets>
  <definedNames>
    <definedName name="_xlnm.Print_Area" localSheetId="0">'SA30 Secondary City'!$A$1:$P$58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4" i="1" l="1"/>
  <c r="L54" i="1"/>
  <c r="J54" i="1"/>
  <c r="E54" i="1"/>
  <c r="D54" i="1"/>
  <c r="B54" i="1"/>
  <c r="P47" i="1"/>
  <c r="P54" i="1" s="1"/>
  <c r="O47" i="1"/>
  <c r="O54" i="1" s="1"/>
  <c r="N47" i="1"/>
  <c r="N54" i="1" s="1"/>
  <c r="M47" i="1"/>
  <c r="L47" i="1"/>
  <c r="K47" i="1"/>
  <c r="K54" i="1" s="1"/>
  <c r="K56" i="1" s="1"/>
  <c r="J47" i="1"/>
  <c r="I47" i="1"/>
  <c r="I54" i="1" s="1"/>
  <c r="H47" i="1"/>
  <c r="H54" i="1" s="1"/>
  <c r="G47" i="1"/>
  <c r="G54" i="1" s="1"/>
  <c r="F47" i="1"/>
  <c r="F54" i="1" s="1"/>
  <c r="E47" i="1"/>
  <c r="D47" i="1"/>
  <c r="C47" i="1"/>
  <c r="C54" i="1" s="1"/>
  <c r="C56" i="1" s="1"/>
  <c r="B47" i="1"/>
  <c r="P34" i="1"/>
  <c r="K34" i="1"/>
  <c r="J34" i="1"/>
  <c r="J56" i="1" s="1"/>
  <c r="I34" i="1"/>
  <c r="H34" i="1"/>
  <c r="C34" i="1"/>
  <c r="B34" i="1"/>
  <c r="B56" i="1" s="1"/>
  <c r="B58" i="1" s="1"/>
  <c r="C57" i="1" s="1"/>
  <c r="C58" i="1" s="1"/>
  <c r="D57" i="1" s="1"/>
  <c r="P20" i="1"/>
  <c r="O20" i="1"/>
  <c r="O34" i="1" s="1"/>
  <c r="N20" i="1"/>
  <c r="N34" i="1" s="1"/>
  <c r="N56" i="1" s="1"/>
  <c r="N58" i="1" s="1"/>
  <c r="M20" i="1"/>
  <c r="M34" i="1" s="1"/>
  <c r="M56" i="1" s="1"/>
  <c r="L20" i="1"/>
  <c r="L34" i="1" s="1"/>
  <c r="L56" i="1" s="1"/>
  <c r="K20" i="1"/>
  <c r="J20" i="1"/>
  <c r="I20" i="1"/>
  <c r="H20" i="1"/>
  <c r="G20" i="1"/>
  <c r="G34" i="1" s="1"/>
  <c r="F20" i="1"/>
  <c r="F34" i="1" s="1"/>
  <c r="F56" i="1" s="1"/>
  <c r="E20" i="1"/>
  <c r="E34" i="1" s="1"/>
  <c r="E56" i="1" s="1"/>
  <c r="D20" i="1"/>
  <c r="D34" i="1" s="1"/>
  <c r="D56" i="1" s="1"/>
  <c r="C20" i="1"/>
  <c r="B20" i="1"/>
  <c r="G56" i="1" l="1"/>
  <c r="P56" i="1"/>
  <c r="P58" i="1" s="1"/>
  <c r="D58" i="1"/>
  <c r="E57" i="1" s="1"/>
  <c r="E58" i="1" s="1"/>
  <c r="F57" i="1" s="1"/>
  <c r="F58" i="1" s="1"/>
  <c r="G57" i="1" s="1"/>
  <c r="O56" i="1"/>
  <c r="O58" i="1" s="1"/>
  <c r="H56" i="1"/>
  <c r="I56" i="1"/>
  <c r="G58" i="1" l="1"/>
  <c r="H57" i="1" s="1"/>
  <c r="H58" i="1" s="1"/>
  <c r="I57" i="1" s="1"/>
  <c r="I58" i="1" s="1"/>
  <c r="J57" i="1" s="1"/>
  <c r="J58" i="1" s="1"/>
  <c r="K57" i="1" s="1"/>
  <c r="K58" i="1" s="1"/>
  <c r="L57" i="1" s="1"/>
  <c r="L58" i="1" s="1"/>
  <c r="M57" i="1" s="1"/>
  <c r="M58" i="1" s="1"/>
</calcChain>
</file>

<file path=xl/sharedStrings.xml><?xml version="1.0" encoding="utf-8"?>
<sst xmlns="http://schemas.openxmlformats.org/spreadsheetml/2006/main" count="76" uniqueCount="70">
  <si>
    <t>Description</t>
  </si>
  <si>
    <t>2026/27</t>
  </si>
  <si>
    <t>2026/27 Medium Term Revenue &amp; Expenditure Framework</t>
  </si>
  <si>
    <t>Rand</t>
  </si>
  <si>
    <t>M01 July</t>
  </si>
  <si>
    <t>M02 Aug</t>
  </si>
  <si>
    <t>M03 Sept</t>
  </si>
  <si>
    <t>M04 Oct</t>
  </si>
  <si>
    <t>M05 Nov</t>
  </si>
  <si>
    <t>M06 Dec</t>
  </si>
  <si>
    <t>M07 Jan</t>
  </si>
  <si>
    <t>M08 Feb</t>
  </si>
  <si>
    <t>M09 Mar</t>
  </si>
  <si>
    <t>M10 Apr</t>
  </si>
  <si>
    <t>M11 May</t>
  </si>
  <si>
    <t>M12 June</t>
  </si>
  <si>
    <t>Budget Year 2026/27</t>
  </si>
  <si>
    <t>Budget Year 2027/28</t>
  </si>
  <si>
    <t>Budget Year 2028/29</t>
  </si>
  <si>
    <t>Cash Receipts By Source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</si>
  <si>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</si>
  <si>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</si>
  <si>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</si>
  <si>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</si>
  <si>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</si>
  <si>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 xml:space="preserve"> 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</si>
  <si>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</si>
  <si>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</si>
  <si>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</si>
  <si>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</si>
  <si>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</si>
  <si>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</si>
  <si>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</si>
  <si>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 - Operational</t>
  </si>
  <si>
    <t>Other revenue</t>
  </si>
  <si>
    <t>Cash Receipts by Source</t>
  </si>
  <si>
    <t/>
  </si>
  <si>
    <t>Other Cash Flows by Source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</si>
  <si>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</si>
  <si>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</si>
  <si>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Proceeds on Disposal of Fixed and Intangible Assets</t>
  </si>
  <si>
    <t>Short term loans</t>
  </si>
  <si>
    <t>Borrowing long term/refinancing</t>
  </si>
  <si>
    <t>Increase (decrease) in consumer deposits</t>
  </si>
  <si>
    <t>Vat Control (receipts)</t>
  </si>
  <si>
    <t>Decrease (increase) in non-current receivables</t>
  </si>
  <si>
    <t>Decrease (increase) in non-current investments</t>
  </si>
  <si>
    <t>Insurance Refund - Capital</t>
  </si>
  <si>
    <t>Interest on Short Term Investment (Greater then 90 days) and Long Term Investments</t>
  </si>
  <si>
    <t>Total Cash Receipts by Source</t>
  </si>
  <si>
    <t>Cash Payments by Type</t>
  </si>
  <si>
    <t>Employee related costs</t>
  </si>
  <si>
    <t>Remuneration of councillors</t>
  </si>
  <si>
    <t>Finance charges</t>
  </si>
  <si>
    <t>Bulk purchases - Electricity</t>
  </si>
  <si>
    <t>Acquisition inventory - water and other inventory</t>
  </si>
  <si>
    <t>Contracted services</t>
  </si>
  <si>
    <t>Transfers and subsidies - other municipalities</t>
  </si>
  <si>
    <t>Transfers and subsidies - other</t>
  </si>
  <si>
    <t>Other expenditure</t>
  </si>
  <si>
    <t>Other Cash Flows/Payments by Type</t>
  </si>
  <si>
    <t>Capital assets</t>
  </si>
  <si>
    <t>Retention (Capital) (Only V.7.2)</t>
  </si>
  <si>
    <t>Repayment of borrowing</t>
  </si>
  <si>
    <t>Other Cash Flows/Payments</t>
  </si>
  <si>
    <t>Total Cash Payments by Type</t>
  </si>
  <si>
    <t>NET INCREASE/(DECREASE) IN CASH HELD</t>
  </si>
  <si>
    <t>Cash/cash equivalents at the month/year begin:</t>
  </si>
  <si>
    <t>Cash/cash equivalents at the month/year end:</t>
  </si>
  <si>
    <t>Secondary City - Table SA30 Budgeted Monthly Cash Flows ( All ) for 4th Quarter ended 30 June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</si>
</sst>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 &quot;?_);_(@_)"/>
  </numFmts>
  <fonts count="5" x14ac:knownFonts="1">
    <font>
      <sz val="10"/>
      <color rgb="FF000000"/>
      <name val="ARIAL"/>
    </font>
    <font>
      <b/>
      <sz val="11"/>
      <color rgb="FF000000"/>
      <name val="ARIAL NARROW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71">
    <xf numFmtId="0" fontId="0" fillId="0" borderId="0" xfId="0"/>
    <xf numFmtId="0" fontId="1" fillId="0" borderId="0" xfId="0" applyFont="1" applyAlignment="1">
      <alignment wrapText="1"/>
    </xf>
    <xf numFmtId="165" fontId="4" fillId="0" borderId="10" xfId="1" applyNumberFormat="1" applyFont="1" applyFill="1" applyBorder="1" applyProtection="1"/>
    <xf numFmtId="165" fontId="4" fillId="0" borderId="16" xfId="1" applyNumberFormat="1" applyFont="1" applyFill="1" applyBorder="1" applyProtection="1"/>
    <xf numFmtId="165" fontId="4" fillId="0" borderId="0" xfId="1" applyNumberFormat="1" applyFont="1" applyFill="1" applyBorder="1" applyProtection="1"/>
    <xf numFmtId="165" fontId="4" fillId="0" borderId="18" xfId="1" applyNumberFormat="1" applyFont="1" applyFill="1" applyBorder="1" applyProtection="1"/>
    <xf numFmtId="165" fontId="4" fillId="0" borderId="19" xfId="1" applyNumberFormat="1" applyFont="1" applyFill="1" applyBorder="1" applyProtection="1"/>
    <xf numFmtId="165" fontId="4" fillId="0" borderId="17" xfId="1" applyNumberFormat="1" applyFont="1" applyFill="1" applyBorder="1" applyProtection="1"/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/>
    <xf numFmtId="165" fontId="3" fillId="0" borderId="11" xfId="0" applyNumberFormat="1" applyFont="1" applyBorder="1" applyAlignment="1">
      <alignment horizontal="center"/>
    </xf>
    <xf numFmtId="165" fontId="3" fillId="0" borderId="12" xfId="0" applyNumberFormat="1" applyFont="1" applyBorder="1" applyAlignment="1">
      <alignment horizontal="center"/>
    </xf>
    <xf numFmtId="165" fontId="3" fillId="0" borderId="13" xfId="0" applyNumberFormat="1" applyFont="1" applyBorder="1" applyAlignment="1">
      <alignment horizontal="center"/>
    </xf>
    <xf numFmtId="165" fontId="3" fillId="0" borderId="14" xfId="0" applyNumberFormat="1" applyFont="1" applyBorder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165" fontId="3" fillId="0" borderId="15" xfId="0" applyNumberFormat="1" applyFont="1" applyBorder="1" applyAlignment="1">
      <alignment horizontal="center"/>
    </xf>
    <xf numFmtId="0" fontId="4" fillId="0" borderId="10" xfId="0" applyFont="1" applyBorder="1" applyAlignment="1">
      <alignment horizontal="left" indent="1"/>
    </xf>
    <xf numFmtId="165" fontId="4" fillId="0" borderId="10" xfId="0" applyNumberFormat="1" applyFont="1" applyBorder="1"/>
    <xf numFmtId="165" fontId="4" fillId="0" borderId="16" xfId="0" applyNumberFormat="1" applyFont="1" applyBorder="1"/>
    <xf numFmtId="165" fontId="4" fillId="0" borderId="0" xfId="0" applyNumberFormat="1" applyFont="1"/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9" xfId="0" applyNumberFormat="1" applyFont="1" applyBorder="1"/>
    <xf numFmtId="0" fontId="3" fillId="0" borderId="20" xfId="0" applyFont="1" applyBorder="1"/>
    <xf numFmtId="165" fontId="3" fillId="0" borderId="20" xfId="0" applyNumberFormat="1" applyFont="1" applyBorder="1"/>
    <xf numFmtId="165" fontId="3" fillId="0" borderId="21" xfId="0" applyNumberFormat="1" applyFont="1" applyBorder="1"/>
    <xf numFmtId="165" fontId="3" fillId="0" borderId="22" xfId="0" applyNumberFormat="1" applyFont="1" applyBorder="1"/>
    <xf numFmtId="165" fontId="3" fillId="0" borderId="23" xfId="0" applyNumberFormat="1" applyFont="1" applyBorder="1"/>
    <xf numFmtId="165" fontId="3" fillId="0" borderId="24" xfId="0" applyNumberFormat="1" applyFont="1" applyBorder="1"/>
    <xf numFmtId="165" fontId="3" fillId="0" borderId="25" xfId="0" applyNumberFormat="1" applyFont="1" applyBorder="1"/>
    <xf numFmtId="0" fontId="4" fillId="0" borderId="10" xfId="0" applyFont="1" applyBorder="1"/>
    <xf numFmtId="0" fontId="3" fillId="0" borderId="26" xfId="0" applyFont="1" applyBorder="1"/>
    <xf numFmtId="165" fontId="3" fillId="0" borderId="26" xfId="0" applyNumberFormat="1" applyFont="1" applyBorder="1"/>
    <xf numFmtId="165" fontId="3" fillId="0" borderId="27" xfId="0" applyNumberFormat="1" applyFont="1" applyBorder="1"/>
    <xf numFmtId="165" fontId="3" fillId="0" borderId="28" xfId="0" applyNumberFormat="1" applyFont="1" applyBorder="1"/>
    <xf numFmtId="165" fontId="3" fillId="0" borderId="29" xfId="0" applyNumberFormat="1" applyFont="1" applyBorder="1"/>
    <xf numFmtId="165" fontId="3" fillId="0" borderId="30" xfId="0" applyNumberFormat="1" applyFont="1" applyBorder="1"/>
    <xf numFmtId="165" fontId="3" fillId="0" borderId="31" xfId="0" applyNumberFormat="1" applyFont="1" applyBorder="1"/>
    <xf numFmtId="165" fontId="3" fillId="0" borderId="10" xfId="0" applyNumberFormat="1" applyFont="1" applyBorder="1"/>
    <xf numFmtId="165" fontId="3" fillId="0" borderId="16" xfId="0" applyNumberFormat="1" applyFont="1" applyBorder="1"/>
    <xf numFmtId="165" fontId="3" fillId="0" borderId="0" xfId="0" applyNumberFormat="1" applyFont="1"/>
    <xf numFmtId="165" fontId="3" fillId="0" borderId="17" xfId="0" applyNumberFormat="1" applyFont="1" applyBorder="1"/>
    <xf numFmtId="165" fontId="3" fillId="0" borderId="18" xfId="0" applyNumberFormat="1" applyFont="1" applyBorder="1"/>
    <xf numFmtId="165" fontId="3" fillId="0" borderId="19" xfId="0" applyNumberFormat="1" applyFont="1" applyBorder="1"/>
    <xf numFmtId="165" fontId="4" fillId="0" borderId="26" xfId="0" applyNumberFormat="1" applyFont="1" applyBorder="1"/>
    <xf numFmtId="165" fontId="4" fillId="0" borderId="27" xfId="0" applyNumberFormat="1" applyFont="1" applyBorder="1"/>
    <xf numFmtId="165" fontId="4" fillId="0" borderId="28" xfId="0" applyNumberFormat="1" applyFont="1" applyBorder="1"/>
    <xf numFmtId="165" fontId="4" fillId="0" borderId="29" xfId="0" applyNumberFormat="1" applyFont="1" applyBorder="1"/>
    <xf numFmtId="165" fontId="4" fillId="0" borderId="30" xfId="0" applyNumberFormat="1" applyFont="1" applyBorder="1"/>
    <xf numFmtId="165" fontId="4" fillId="0" borderId="31" xfId="0" applyNumberFormat="1" applyFont="1" applyBorder="1"/>
    <xf numFmtId="0" fontId="4" fillId="0" borderId="32" xfId="0" applyFont="1" applyBorder="1"/>
    <xf numFmtId="0" fontId="4" fillId="0" borderId="33" xfId="0" applyFont="1" applyBorder="1"/>
    <xf numFmtId="165" fontId="3" fillId="0" borderId="6" xfId="0" applyNumberFormat="1" applyFont="1" applyBorder="1"/>
    <xf numFmtId="165" fontId="3" fillId="0" borderId="7" xfId="0" applyNumberFormat="1" applyFont="1" applyBorder="1"/>
    <xf numFmtId="165" fontId="3" fillId="0" borderId="1" xfId="0" applyNumberFormat="1" applyFont="1" applyBorder="1"/>
    <xf numFmtId="165" fontId="3" fillId="0" borderId="34" xfId="0" applyNumberFormat="1" applyFont="1" applyBorder="1"/>
    <xf numFmtId="165" fontId="3" fillId="0" borderId="35" xfId="0" applyNumberFormat="1" applyFont="1" applyBorder="1"/>
    <xf numFmtId="165" fontId="3" fillId="0" borderId="9" xfId="0" applyNumberFormat="1" applyFont="1" applyBorder="1"/>
    <xf numFmtId="165" fontId="4" fillId="2" borderId="18" xfId="0" applyNumberFormat="1" applyFont="1" applyFill="1" applyBorder="1"/>
    <xf numFmtId="0" fontId="3" fillId="0" borderId="1" xfId="0" applyFont="1" applyBorder="1"/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73"/>
  <sheetViews>
    <sheetView showGridLines="0" tabSelected="1" topLeftCell="B1" workbookViewId="0">
      <selection activeCell="N13" sqref="N13"/>
    </sheetView>
  </sheetViews>
  <sheetFormatPr defaultRowHeight="13.2" x14ac:dyDescent="0.25"/>
  <cols>
    <col min="1" max="1" width="102.109375" bestFit="1" customWidth="1"/>
    <col min="2" max="16" width="9.6640625" customWidth="1"/>
  </cols>
  <sheetData>
    <row r="1" spans="1:16" ht="19.2" customHeight="1" x14ac:dyDescent="0.25">
      <c r="A1" s="65" t="s">
        <v>69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</row>
    <row r="2" spans="1:16" ht="30" customHeight="1" x14ac:dyDescent="0.25">
      <c r="A2" s="8" t="s">
        <v>0</v>
      </c>
      <c r="B2" s="66" t="s">
        <v>1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8" t="s">
        <v>2</v>
      </c>
      <c r="O2" s="69"/>
      <c r="P2" s="70"/>
    </row>
    <row r="3" spans="1:16" ht="30" customHeight="1" x14ac:dyDescent="0.25">
      <c r="A3" s="9" t="s">
        <v>3</v>
      </c>
      <c r="B3" s="10" t="s">
        <v>4</v>
      </c>
      <c r="C3" s="11" t="s">
        <v>5</v>
      </c>
      <c r="D3" s="12" t="s">
        <v>6</v>
      </c>
      <c r="E3" s="11" t="s">
        <v>7</v>
      </c>
      <c r="F3" s="12" t="s">
        <v>8</v>
      </c>
      <c r="G3" s="11" t="s">
        <v>9</v>
      </c>
      <c r="H3" s="12" t="s">
        <v>10</v>
      </c>
      <c r="I3" s="11" t="s">
        <v>11</v>
      </c>
      <c r="J3" s="12" t="s">
        <v>12</v>
      </c>
      <c r="K3" s="11" t="s">
        <v>13</v>
      </c>
      <c r="L3" s="12" t="s">
        <v>14</v>
      </c>
      <c r="M3" s="13" t="s">
        <v>15</v>
      </c>
      <c r="N3" s="10" t="s">
        <v>16</v>
      </c>
      <c r="O3" s="11" t="s">
        <v>17</v>
      </c>
      <c r="P3" s="14" t="s">
        <v>18</v>
      </c>
    </row>
    <row r="4" spans="1:16" x14ac:dyDescent="0.25">
      <c r="A4" s="15" t="s">
        <v>19</v>
      </c>
      <c r="B4" s="16"/>
      <c r="C4" s="17"/>
      <c r="D4" s="18"/>
      <c r="E4" s="17"/>
      <c r="F4" s="18"/>
      <c r="G4" s="17"/>
      <c r="H4" s="18"/>
      <c r="I4" s="17"/>
      <c r="J4" s="18"/>
      <c r="K4" s="17"/>
      <c r="L4" s="18"/>
      <c r="M4" s="19"/>
      <c r="N4" s="20"/>
      <c r="O4" s="17"/>
      <c r="P4" s="21"/>
    </row>
    <row r="5" spans="1:16" x14ac:dyDescent="0.25">
      <c r="A5" s="22" t="s">
        <v>20</v>
      </c>
      <c r="B5" s="23">
        <v>37754483</v>
      </c>
      <c r="C5" s="24">
        <v>37754483</v>
      </c>
      <c r="D5" s="25">
        <v>37754483</v>
      </c>
      <c r="E5" s="24">
        <v>37754483</v>
      </c>
      <c r="F5" s="25">
        <v>37754483</v>
      </c>
      <c r="G5" s="24">
        <v>37754483</v>
      </c>
      <c r="H5" s="25">
        <v>37754483</v>
      </c>
      <c r="I5" s="24">
        <v>37754483</v>
      </c>
      <c r="J5" s="25">
        <v>37754483</v>
      </c>
      <c r="K5" s="24">
        <v>37754483</v>
      </c>
      <c r="L5" s="25">
        <v>37754483</v>
      </c>
      <c r="M5" s="26">
        <v>37754476</v>
      </c>
      <c r="N5" s="27">
        <v>453053789</v>
      </c>
      <c r="O5" s="24">
        <v>469816436</v>
      </c>
      <c r="P5" s="28">
        <v>484850562</v>
      </c>
    </row>
    <row r="6" spans="1:16" x14ac:dyDescent="0.25">
      <c r="A6" s="22" t="s">
        <v>21</v>
      </c>
      <c r="B6" s="23">
        <v>28508113</v>
      </c>
      <c r="C6" s="24">
        <v>28508113</v>
      </c>
      <c r="D6" s="25">
        <v>28508113</v>
      </c>
      <c r="E6" s="24">
        <v>28508113</v>
      </c>
      <c r="F6" s="25">
        <v>28508113</v>
      </c>
      <c r="G6" s="24">
        <v>28508113</v>
      </c>
      <c r="H6" s="25">
        <v>28508113</v>
      </c>
      <c r="I6" s="24">
        <v>28508113</v>
      </c>
      <c r="J6" s="25">
        <v>28508113</v>
      </c>
      <c r="K6" s="24">
        <v>28508113</v>
      </c>
      <c r="L6" s="25">
        <v>28508113</v>
      </c>
      <c r="M6" s="26">
        <v>28508115</v>
      </c>
      <c r="N6" s="27">
        <v>342097358</v>
      </c>
      <c r="O6" s="24">
        <v>353386570</v>
      </c>
      <c r="P6" s="28">
        <v>364694940</v>
      </c>
    </row>
    <row r="7" spans="1:16" x14ac:dyDescent="0.25">
      <c r="A7" s="22" t="s">
        <v>22</v>
      </c>
      <c r="B7" s="23">
        <v>31019682</v>
      </c>
      <c r="C7" s="24">
        <v>31019682</v>
      </c>
      <c r="D7" s="25">
        <v>31019682</v>
      </c>
      <c r="E7" s="24">
        <v>31019682</v>
      </c>
      <c r="F7" s="25">
        <v>31019682</v>
      </c>
      <c r="G7" s="24">
        <v>31019682</v>
      </c>
      <c r="H7" s="25">
        <v>31019682</v>
      </c>
      <c r="I7" s="24">
        <v>31019682</v>
      </c>
      <c r="J7" s="25">
        <v>31019682</v>
      </c>
      <c r="K7" s="24">
        <v>31019682</v>
      </c>
      <c r="L7" s="25">
        <v>31019682</v>
      </c>
      <c r="M7" s="26">
        <v>31019695</v>
      </c>
      <c r="N7" s="27">
        <v>372236197</v>
      </c>
      <c r="O7" s="24">
        <v>372237152</v>
      </c>
      <c r="P7" s="28">
        <v>458627407</v>
      </c>
    </row>
    <row r="8" spans="1:16" x14ac:dyDescent="0.25">
      <c r="A8" s="22" t="s">
        <v>23</v>
      </c>
      <c r="B8" s="23">
        <v>6493204</v>
      </c>
      <c r="C8" s="24">
        <v>6493204</v>
      </c>
      <c r="D8" s="25">
        <v>6493204</v>
      </c>
      <c r="E8" s="24">
        <v>6493204</v>
      </c>
      <c r="F8" s="25">
        <v>6493204</v>
      </c>
      <c r="G8" s="24">
        <v>6493204</v>
      </c>
      <c r="H8" s="25">
        <v>6493204</v>
      </c>
      <c r="I8" s="24">
        <v>6493204</v>
      </c>
      <c r="J8" s="25">
        <v>6493204</v>
      </c>
      <c r="K8" s="24">
        <v>6493204</v>
      </c>
      <c r="L8" s="25">
        <v>6493204</v>
      </c>
      <c r="M8" s="26">
        <v>6493206</v>
      </c>
      <c r="N8" s="27">
        <v>77918450</v>
      </c>
      <c r="O8" s="24">
        <v>82593557</v>
      </c>
      <c r="P8" s="28">
        <v>87549171</v>
      </c>
    </row>
    <row r="9" spans="1:16" x14ac:dyDescent="0.25">
      <c r="A9" s="22" t="s">
        <v>24</v>
      </c>
      <c r="B9" s="23">
        <v>6586630</v>
      </c>
      <c r="C9" s="24">
        <v>6586630</v>
      </c>
      <c r="D9" s="25">
        <v>6586630</v>
      </c>
      <c r="E9" s="24">
        <v>6586630</v>
      </c>
      <c r="F9" s="25">
        <v>6586630</v>
      </c>
      <c r="G9" s="24">
        <v>6586630</v>
      </c>
      <c r="H9" s="25">
        <v>6586630</v>
      </c>
      <c r="I9" s="24">
        <v>6586630</v>
      </c>
      <c r="J9" s="25">
        <v>6586630</v>
      </c>
      <c r="K9" s="24">
        <v>6586630</v>
      </c>
      <c r="L9" s="25">
        <v>6586630</v>
      </c>
      <c r="M9" s="26">
        <v>6586642</v>
      </c>
      <c r="N9" s="27">
        <v>79039572</v>
      </c>
      <c r="O9" s="24">
        <v>81647877</v>
      </c>
      <c r="P9" s="28">
        <v>84260609</v>
      </c>
    </row>
    <row r="10" spans="1:16" x14ac:dyDescent="0.25">
      <c r="A10" s="22" t="s">
        <v>25</v>
      </c>
      <c r="B10" s="23"/>
      <c r="C10" s="24"/>
      <c r="D10" s="25"/>
      <c r="E10" s="24"/>
      <c r="F10" s="25"/>
      <c r="G10" s="24"/>
      <c r="H10" s="25"/>
      <c r="I10" s="24"/>
      <c r="J10" s="25"/>
      <c r="K10" s="24"/>
      <c r="L10" s="25"/>
      <c r="M10" s="26"/>
      <c r="N10" s="27"/>
      <c r="O10" s="24"/>
      <c r="P10" s="28"/>
    </row>
    <row r="11" spans="1:16" x14ac:dyDescent="0.25">
      <c r="A11" s="22" t="s">
        <v>26</v>
      </c>
      <c r="B11" s="23">
        <v>146025</v>
      </c>
      <c r="C11" s="24">
        <v>146025</v>
      </c>
      <c r="D11" s="25">
        <v>146025</v>
      </c>
      <c r="E11" s="24">
        <v>146025</v>
      </c>
      <c r="F11" s="25">
        <v>146025</v>
      </c>
      <c r="G11" s="24">
        <v>146025</v>
      </c>
      <c r="H11" s="25">
        <v>146025</v>
      </c>
      <c r="I11" s="24">
        <v>146025</v>
      </c>
      <c r="J11" s="25">
        <v>146025</v>
      </c>
      <c r="K11" s="24">
        <v>146025</v>
      </c>
      <c r="L11" s="25">
        <v>146025</v>
      </c>
      <c r="M11" s="26">
        <v>146018</v>
      </c>
      <c r="N11" s="27">
        <v>1752293</v>
      </c>
      <c r="O11" s="24">
        <v>1603460</v>
      </c>
      <c r="P11" s="28">
        <v>1654771</v>
      </c>
    </row>
    <row r="12" spans="1:16" x14ac:dyDescent="0.25">
      <c r="A12" s="22" t="s">
        <v>27</v>
      </c>
      <c r="B12" s="23">
        <v>659013</v>
      </c>
      <c r="C12" s="24">
        <v>659013</v>
      </c>
      <c r="D12" s="25">
        <v>659013</v>
      </c>
      <c r="E12" s="24">
        <v>659013</v>
      </c>
      <c r="F12" s="25">
        <v>659013</v>
      </c>
      <c r="G12" s="24">
        <v>659013</v>
      </c>
      <c r="H12" s="25">
        <v>659013</v>
      </c>
      <c r="I12" s="24">
        <v>659013</v>
      </c>
      <c r="J12" s="25">
        <v>659013</v>
      </c>
      <c r="K12" s="24">
        <v>659013</v>
      </c>
      <c r="L12" s="25">
        <v>659013</v>
      </c>
      <c r="M12" s="26">
        <v>659009</v>
      </c>
      <c r="N12" s="27">
        <v>7908152</v>
      </c>
      <c r="O12" s="24">
        <v>8161212</v>
      </c>
      <c r="P12" s="28">
        <v>8422371</v>
      </c>
    </row>
    <row r="13" spans="1:16" x14ac:dyDescent="0.25">
      <c r="A13" s="22" t="s">
        <v>28</v>
      </c>
      <c r="B13" s="23">
        <v>0</v>
      </c>
      <c r="C13" s="24">
        <v>0</v>
      </c>
      <c r="D13" s="25">
        <v>0</v>
      </c>
      <c r="E13" s="24">
        <v>0</v>
      </c>
      <c r="F13" s="25">
        <v>0</v>
      </c>
      <c r="G13" s="24">
        <v>0</v>
      </c>
      <c r="H13" s="25">
        <v>0</v>
      </c>
      <c r="I13" s="24">
        <v>0</v>
      </c>
      <c r="J13" s="25">
        <v>0</v>
      </c>
      <c r="K13" s="24">
        <v>0</v>
      </c>
      <c r="L13" s="25">
        <v>0</v>
      </c>
      <c r="M13" s="26">
        <v>0</v>
      </c>
      <c r="N13" s="64">
        <v>0</v>
      </c>
      <c r="O13" s="24">
        <v>0</v>
      </c>
      <c r="P13" s="28">
        <v>0</v>
      </c>
    </row>
    <row r="14" spans="1:16" x14ac:dyDescent="0.25">
      <c r="A14" s="22" t="s">
        <v>29</v>
      </c>
      <c r="B14" s="23">
        <v>0</v>
      </c>
      <c r="C14" s="24">
        <v>0</v>
      </c>
      <c r="D14" s="25">
        <v>0</v>
      </c>
      <c r="E14" s="24">
        <v>0</v>
      </c>
      <c r="F14" s="25">
        <v>0</v>
      </c>
      <c r="G14" s="24">
        <v>0</v>
      </c>
      <c r="H14" s="25">
        <v>0</v>
      </c>
      <c r="I14" s="24">
        <v>0</v>
      </c>
      <c r="J14" s="25">
        <v>0</v>
      </c>
      <c r="K14" s="24">
        <v>0</v>
      </c>
      <c r="L14" s="25">
        <v>0</v>
      </c>
      <c r="M14" s="26">
        <v>0</v>
      </c>
      <c r="N14" s="27">
        <v>0</v>
      </c>
      <c r="O14" s="24">
        <v>0</v>
      </c>
      <c r="P14" s="28">
        <v>0</v>
      </c>
    </row>
    <row r="15" spans="1:16" x14ac:dyDescent="0.25">
      <c r="A15" s="22" t="s">
        <v>30</v>
      </c>
      <c r="B15" s="23">
        <v>3568345</v>
      </c>
      <c r="C15" s="24">
        <v>3568345</v>
      </c>
      <c r="D15" s="25">
        <v>3568345</v>
      </c>
      <c r="E15" s="24">
        <v>3568345</v>
      </c>
      <c r="F15" s="25">
        <v>3568345</v>
      </c>
      <c r="G15" s="24">
        <v>3568345</v>
      </c>
      <c r="H15" s="25">
        <v>3568345</v>
      </c>
      <c r="I15" s="24">
        <v>3568345</v>
      </c>
      <c r="J15" s="25">
        <v>3568345</v>
      </c>
      <c r="K15" s="24">
        <v>3568345</v>
      </c>
      <c r="L15" s="25">
        <v>3568345</v>
      </c>
      <c r="M15" s="26">
        <v>3568348</v>
      </c>
      <c r="N15" s="27">
        <v>42820143</v>
      </c>
      <c r="O15" s="24">
        <v>44233208</v>
      </c>
      <c r="P15" s="28">
        <v>45648670</v>
      </c>
    </row>
    <row r="16" spans="1:16" x14ac:dyDescent="0.25">
      <c r="A16" s="22" t="s">
        <v>31</v>
      </c>
      <c r="B16" s="23">
        <v>1247603</v>
      </c>
      <c r="C16" s="24">
        <v>1247603</v>
      </c>
      <c r="D16" s="25">
        <v>1247603</v>
      </c>
      <c r="E16" s="24">
        <v>1247603</v>
      </c>
      <c r="F16" s="25">
        <v>1247603</v>
      </c>
      <c r="G16" s="24">
        <v>1247603</v>
      </c>
      <c r="H16" s="25">
        <v>1247603</v>
      </c>
      <c r="I16" s="24">
        <v>1247603</v>
      </c>
      <c r="J16" s="25">
        <v>1247603</v>
      </c>
      <c r="K16" s="24">
        <v>1247603</v>
      </c>
      <c r="L16" s="25">
        <v>1247603</v>
      </c>
      <c r="M16" s="26">
        <v>1247610</v>
      </c>
      <c r="N16" s="27">
        <v>14971243</v>
      </c>
      <c r="O16" s="24">
        <v>15479988</v>
      </c>
      <c r="P16" s="28">
        <v>15975348</v>
      </c>
    </row>
    <row r="17" spans="1:16" x14ac:dyDescent="0.25">
      <c r="A17" s="22" t="s">
        <v>32</v>
      </c>
      <c r="B17" s="23">
        <v>0</v>
      </c>
      <c r="C17" s="24">
        <v>0</v>
      </c>
      <c r="D17" s="25">
        <v>0</v>
      </c>
      <c r="E17" s="24">
        <v>0</v>
      </c>
      <c r="F17" s="25">
        <v>0</v>
      </c>
      <c r="G17" s="24">
        <v>0</v>
      </c>
      <c r="H17" s="25">
        <v>0</v>
      </c>
      <c r="I17" s="24">
        <v>0</v>
      </c>
      <c r="J17" s="25">
        <v>0</v>
      </c>
      <c r="K17" s="24">
        <v>0</v>
      </c>
      <c r="L17" s="25">
        <v>0</v>
      </c>
      <c r="M17" s="26">
        <v>0</v>
      </c>
      <c r="N17" s="27">
        <v>0</v>
      </c>
      <c r="O17" s="24">
        <v>0</v>
      </c>
      <c r="P17" s="28">
        <v>0</v>
      </c>
    </row>
    <row r="18" spans="1:16" x14ac:dyDescent="0.25">
      <c r="A18" s="22" t="s">
        <v>33</v>
      </c>
      <c r="B18" s="23">
        <v>31840741</v>
      </c>
      <c r="C18" s="24">
        <v>31840741</v>
      </c>
      <c r="D18" s="25">
        <v>31840741</v>
      </c>
      <c r="E18" s="24">
        <v>31840741</v>
      </c>
      <c r="F18" s="25">
        <v>31840741</v>
      </c>
      <c r="G18" s="24">
        <v>31840741</v>
      </c>
      <c r="H18" s="25">
        <v>31840741</v>
      </c>
      <c r="I18" s="24">
        <v>31840741</v>
      </c>
      <c r="J18" s="25">
        <v>31840741</v>
      </c>
      <c r="K18" s="24">
        <v>31840741</v>
      </c>
      <c r="L18" s="25">
        <v>31840741</v>
      </c>
      <c r="M18" s="26">
        <v>31840746</v>
      </c>
      <c r="N18" s="27">
        <v>382088897</v>
      </c>
      <c r="O18" s="24">
        <v>402973430</v>
      </c>
      <c r="P18" s="28">
        <v>411670930</v>
      </c>
    </row>
    <row r="19" spans="1:16" x14ac:dyDescent="0.25">
      <c r="A19" s="22" t="s">
        <v>34</v>
      </c>
      <c r="B19" s="23">
        <v>357822</v>
      </c>
      <c r="C19" s="24">
        <v>357822</v>
      </c>
      <c r="D19" s="25">
        <v>357822</v>
      </c>
      <c r="E19" s="24">
        <v>357822</v>
      </c>
      <c r="F19" s="25">
        <v>357822</v>
      </c>
      <c r="G19" s="24">
        <v>357822</v>
      </c>
      <c r="H19" s="25">
        <v>357822</v>
      </c>
      <c r="I19" s="24">
        <v>357822</v>
      </c>
      <c r="J19" s="25">
        <v>357822</v>
      </c>
      <c r="K19" s="24">
        <v>357822</v>
      </c>
      <c r="L19" s="25">
        <v>357822</v>
      </c>
      <c r="M19" s="26">
        <v>357833</v>
      </c>
      <c r="N19" s="27">
        <v>4293875</v>
      </c>
      <c r="O19" s="24">
        <v>4202573</v>
      </c>
      <c r="P19" s="28">
        <v>4276955</v>
      </c>
    </row>
    <row r="20" spans="1:16" x14ac:dyDescent="0.25">
      <c r="A20" s="29" t="s">
        <v>35</v>
      </c>
      <c r="B20" s="30">
        <f>SUM(B5:B19)</f>
        <v>148181661</v>
      </c>
      <c r="C20" s="31">
        <f t="shared" ref="C20:P20" si="0">SUM(C5:C19)</f>
        <v>148181661</v>
      </c>
      <c r="D20" s="32">
        <f t="shared" si="0"/>
        <v>148181661</v>
      </c>
      <c r="E20" s="31">
        <f t="shared" si="0"/>
        <v>148181661</v>
      </c>
      <c r="F20" s="32">
        <f t="shared" si="0"/>
        <v>148181661</v>
      </c>
      <c r="G20" s="31">
        <f t="shared" si="0"/>
        <v>148181661</v>
      </c>
      <c r="H20" s="32">
        <f t="shared" si="0"/>
        <v>148181661</v>
      </c>
      <c r="I20" s="31">
        <f t="shared" si="0"/>
        <v>148181661</v>
      </c>
      <c r="J20" s="32">
        <f t="shared" si="0"/>
        <v>148181661</v>
      </c>
      <c r="K20" s="31">
        <f t="shared" si="0"/>
        <v>148181661</v>
      </c>
      <c r="L20" s="32">
        <f t="shared" si="0"/>
        <v>148181661</v>
      </c>
      <c r="M20" s="33">
        <f t="shared" si="0"/>
        <v>148181698</v>
      </c>
      <c r="N20" s="34">
        <f t="shared" si="0"/>
        <v>1778179969</v>
      </c>
      <c r="O20" s="31">
        <f t="shared" si="0"/>
        <v>1836335463</v>
      </c>
      <c r="P20" s="35">
        <f t="shared" si="0"/>
        <v>1967631734</v>
      </c>
    </row>
    <row r="21" spans="1:16" ht="5.0999999999999996" customHeight="1" x14ac:dyDescent="0.25">
      <c r="A21" s="36" t="s">
        <v>36</v>
      </c>
      <c r="B21" s="23"/>
      <c r="C21" s="24"/>
      <c r="D21" s="25"/>
      <c r="E21" s="24"/>
      <c r="F21" s="25"/>
      <c r="G21" s="24"/>
      <c r="H21" s="25"/>
      <c r="I21" s="24"/>
      <c r="J21" s="25"/>
      <c r="K21" s="24"/>
      <c r="L21" s="25"/>
      <c r="M21" s="26"/>
      <c r="N21" s="27"/>
      <c r="O21" s="24"/>
      <c r="P21" s="28"/>
    </row>
    <row r="22" spans="1:16" x14ac:dyDescent="0.25">
      <c r="A22" s="15" t="s">
        <v>37</v>
      </c>
      <c r="B22" s="23"/>
      <c r="C22" s="24"/>
      <c r="D22" s="25"/>
      <c r="E22" s="24"/>
      <c r="F22" s="25"/>
      <c r="G22" s="24"/>
      <c r="H22" s="25"/>
      <c r="I22" s="24"/>
      <c r="J22" s="25"/>
      <c r="K22" s="24"/>
      <c r="L22" s="25"/>
      <c r="M22" s="26"/>
      <c r="N22" s="27"/>
      <c r="O22" s="24"/>
      <c r="P22" s="28"/>
    </row>
    <row r="23" spans="1:16" x14ac:dyDescent="0.25">
      <c r="A23" s="22" t="s">
        <v>38</v>
      </c>
      <c r="B23" s="23">
        <v>9479417</v>
      </c>
      <c r="C23" s="24">
        <v>9479417</v>
      </c>
      <c r="D23" s="25">
        <v>9479417</v>
      </c>
      <c r="E23" s="24">
        <v>9479417</v>
      </c>
      <c r="F23" s="25">
        <v>9479417</v>
      </c>
      <c r="G23" s="24">
        <v>9479417</v>
      </c>
      <c r="H23" s="25">
        <v>9479417</v>
      </c>
      <c r="I23" s="24">
        <v>9479417</v>
      </c>
      <c r="J23" s="25">
        <v>9479417</v>
      </c>
      <c r="K23" s="24">
        <v>9479417</v>
      </c>
      <c r="L23" s="25">
        <v>9479417</v>
      </c>
      <c r="M23" s="26">
        <v>9479413</v>
      </c>
      <c r="N23" s="27">
        <v>113753000</v>
      </c>
      <c r="O23" s="24">
        <v>133117900</v>
      </c>
      <c r="P23" s="28">
        <v>145621300</v>
      </c>
    </row>
    <row r="24" spans="1:16" x14ac:dyDescent="0.25">
      <c r="A24" s="22" t="s">
        <v>39</v>
      </c>
      <c r="B24" s="2">
        <v>0</v>
      </c>
      <c r="C24" s="3">
        <v>0</v>
      </c>
      <c r="D24" s="4">
        <v>0</v>
      </c>
      <c r="E24" s="3">
        <v>0</v>
      </c>
      <c r="F24" s="4">
        <v>0</v>
      </c>
      <c r="G24" s="3">
        <v>0</v>
      </c>
      <c r="H24" s="4">
        <v>0</v>
      </c>
      <c r="I24" s="3">
        <v>0</v>
      </c>
      <c r="J24" s="4">
        <v>0</v>
      </c>
      <c r="K24" s="3">
        <v>0</v>
      </c>
      <c r="L24" s="4">
        <v>0</v>
      </c>
      <c r="M24" s="26">
        <v>0</v>
      </c>
      <c r="N24" s="5">
        <v>0</v>
      </c>
      <c r="O24" s="3">
        <v>0</v>
      </c>
      <c r="P24" s="6">
        <v>0</v>
      </c>
    </row>
    <row r="25" spans="1:16" x14ac:dyDescent="0.25">
      <c r="A25" s="22" t="s">
        <v>40</v>
      </c>
      <c r="B25" s="23">
        <v>0</v>
      </c>
      <c r="C25" s="24">
        <v>0</v>
      </c>
      <c r="D25" s="25">
        <v>0</v>
      </c>
      <c r="E25" s="24">
        <v>0</v>
      </c>
      <c r="F25" s="25">
        <v>0</v>
      </c>
      <c r="G25" s="24">
        <v>0</v>
      </c>
      <c r="H25" s="25">
        <v>0</v>
      </c>
      <c r="I25" s="24">
        <v>0</v>
      </c>
      <c r="J25" s="25">
        <v>0</v>
      </c>
      <c r="K25" s="24">
        <v>0</v>
      </c>
      <c r="L25" s="25">
        <v>0</v>
      </c>
      <c r="M25" s="26">
        <v>0</v>
      </c>
      <c r="N25" s="27">
        <v>0</v>
      </c>
      <c r="O25" s="24">
        <v>0</v>
      </c>
      <c r="P25" s="28">
        <v>0</v>
      </c>
    </row>
    <row r="26" spans="1:16" x14ac:dyDescent="0.25">
      <c r="A26" s="22" t="s">
        <v>41</v>
      </c>
      <c r="B26" s="2">
        <v>0</v>
      </c>
      <c r="C26" s="3">
        <v>0</v>
      </c>
      <c r="D26" s="4">
        <v>0</v>
      </c>
      <c r="E26" s="3">
        <v>0</v>
      </c>
      <c r="F26" s="4">
        <v>0</v>
      </c>
      <c r="G26" s="3">
        <v>0</v>
      </c>
      <c r="H26" s="4">
        <v>0</v>
      </c>
      <c r="I26" s="3">
        <v>0</v>
      </c>
      <c r="J26" s="4">
        <v>0</v>
      </c>
      <c r="K26" s="3">
        <v>0</v>
      </c>
      <c r="L26" s="4">
        <v>0</v>
      </c>
      <c r="M26" s="26">
        <v>0</v>
      </c>
      <c r="N26" s="5">
        <v>0</v>
      </c>
      <c r="O26" s="3">
        <v>0</v>
      </c>
      <c r="P26" s="6">
        <v>0</v>
      </c>
    </row>
    <row r="27" spans="1:16" x14ac:dyDescent="0.25">
      <c r="A27" s="22" t="s">
        <v>42</v>
      </c>
      <c r="B27" s="23">
        <v>0</v>
      </c>
      <c r="C27" s="24">
        <v>0</v>
      </c>
      <c r="D27" s="25">
        <v>0</v>
      </c>
      <c r="E27" s="24">
        <v>0</v>
      </c>
      <c r="F27" s="25">
        <v>0</v>
      </c>
      <c r="G27" s="24">
        <v>0</v>
      </c>
      <c r="H27" s="25">
        <v>0</v>
      </c>
      <c r="I27" s="24">
        <v>0</v>
      </c>
      <c r="J27" s="25">
        <v>0</v>
      </c>
      <c r="K27" s="24">
        <v>0</v>
      </c>
      <c r="L27" s="25">
        <v>0</v>
      </c>
      <c r="M27" s="26">
        <v>0</v>
      </c>
      <c r="N27" s="27">
        <v>0</v>
      </c>
      <c r="O27" s="24">
        <v>0</v>
      </c>
      <c r="P27" s="28">
        <v>0</v>
      </c>
    </row>
    <row r="28" spans="1:16" x14ac:dyDescent="0.25">
      <c r="A28" s="22" t="s">
        <v>43</v>
      </c>
      <c r="B28" s="2">
        <v>0</v>
      </c>
      <c r="C28" s="3">
        <v>0</v>
      </c>
      <c r="D28" s="4">
        <v>0</v>
      </c>
      <c r="E28" s="3">
        <v>0</v>
      </c>
      <c r="F28" s="4">
        <v>0</v>
      </c>
      <c r="G28" s="3">
        <v>0</v>
      </c>
      <c r="H28" s="4">
        <v>0</v>
      </c>
      <c r="I28" s="3">
        <v>0</v>
      </c>
      <c r="J28" s="4">
        <v>0</v>
      </c>
      <c r="K28" s="3">
        <v>0</v>
      </c>
      <c r="L28" s="4">
        <v>0</v>
      </c>
      <c r="M28" s="26">
        <v>0</v>
      </c>
      <c r="N28" s="5">
        <v>0</v>
      </c>
      <c r="O28" s="3">
        <v>0</v>
      </c>
      <c r="P28" s="6">
        <v>0</v>
      </c>
    </row>
    <row r="29" spans="1:16" x14ac:dyDescent="0.25">
      <c r="A29" s="22" t="s">
        <v>44</v>
      </c>
      <c r="B29" s="23">
        <v>0</v>
      </c>
      <c r="C29" s="24">
        <v>0</v>
      </c>
      <c r="D29" s="25">
        <v>0</v>
      </c>
      <c r="E29" s="24">
        <v>0</v>
      </c>
      <c r="F29" s="25">
        <v>0</v>
      </c>
      <c r="G29" s="24">
        <v>0</v>
      </c>
      <c r="H29" s="25">
        <v>0</v>
      </c>
      <c r="I29" s="24">
        <v>0</v>
      </c>
      <c r="J29" s="25">
        <v>0</v>
      </c>
      <c r="K29" s="24">
        <v>0</v>
      </c>
      <c r="L29" s="25">
        <v>0</v>
      </c>
      <c r="M29" s="26">
        <v>0</v>
      </c>
      <c r="N29" s="27">
        <v>0</v>
      </c>
      <c r="O29" s="24">
        <v>0</v>
      </c>
      <c r="P29" s="28">
        <v>0</v>
      </c>
    </row>
    <row r="30" spans="1:16" x14ac:dyDescent="0.25">
      <c r="A30" s="22" t="s">
        <v>45</v>
      </c>
      <c r="B30" s="23">
        <v>0</v>
      </c>
      <c r="C30" s="24">
        <v>0</v>
      </c>
      <c r="D30" s="25">
        <v>0</v>
      </c>
      <c r="E30" s="24">
        <v>0</v>
      </c>
      <c r="F30" s="25">
        <v>0</v>
      </c>
      <c r="G30" s="24">
        <v>0</v>
      </c>
      <c r="H30" s="25">
        <v>0</v>
      </c>
      <c r="I30" s="24">
        <v>0</v>
      </c>
      <c r="J30" s="25">
        <v>0</v>
      </c>
      <c r="K30" s="24">
        <v>0</v>
      </c>
      <c r="L30" s="25">
        <v>0</v>
      </c>
      <c r="M30" s="26">
        <v>0</v>
      </c>
      <c r="N30" s="27">
        <v>0</v>
      </c>
      <c r="O30" s="24">
        <v>0</v>
      </c>
      <c r="P30" s="28">
        <v>0</v>
      </c>
    </row>
    <row r="31" spans="1:16" x14ac:dyDescent="0.25">
      <c r="A31" s="22" t="s">
        <v>46</v>
      </c>
      <c r="B31" s="23">
        <v>0</v>
      </c>
      <c r="C31" s="24">
        <v>0</v>
      </c>
      <c r="D31" s="25">
        <v>0</v>
      </c>
      <c r="E31" s="24">
        <v>0</v>
      </c>
      <c r="F31" s="25">
        <v>0</v>
      </c>
      <c r="G31" s="24">
        <v>0</v>
      </c>
      <c r="H31" s="25">
        <v>0</v>
      </c>
      <c r="I31" s="24">
        <v>0</v>
      </c>
      <c r="J31" s="25">
        <v>0</v>
      </c>
      <c r="K31" s="24">
        <v>0</v>
      </c>
      <c r="L31" s="25">
        <v>0</v>
      </c>
      <c r="M31" s="26">
        <v>0</v>
      </c>
      <c r="N31" s="27">
        <v>0</v>
      </c>
      <c r="O31" s="24">
        <v>0</v>
      </c>
      <c r="P31" s="28">
        <v>0</v>
      </c>
    </row>
    <row r="32" spans="1:16" x14ac:dyDescent="0.25">
      <c r="A32" s="22" t="s">
        <v>47</v>
      </c>
      <c r="B32" s="23">
        <v>0</v>
      </c>
      <c r="C32" s="24">
        <v>0</v>
      </c>
      <c r="D32" s="25">
        <v>0</v>
      </c>
      <c r="E32" s="24">
        <v>0</v>
      </c>
      <c r="F32" s="25">
        <v>0</v>
      </c>
      <c r="G32" s="24">
        <v>0</v>
      </c>
      <c r="H32" s="25">
        <v>0</v>
      </c>
      <c r="I32" s="24">
        <v>0</v>
      </c>
      <c r="J32" s="25">
        <v>0</v>
      </c>
      <c r="K32" s="24">
        <v>0</v>
      </c>
      <c r="L32" s="25">
        <v>0</v>
      </c>
      <c r="M32" s="26">
        <v>0</v>
      </c>
      <c r="N32" s="27">
        <v>0</v>
      </c>
      <c r="O32" s="24">
        <v>0</v>
      </c>
      <c r="P32" s="28">
        <v>0</v>
      </c>
    </row>
    <row r="33" spans="1:16" x14ac:dyDescent="0.25">
      <c r="A33" s="22" t="s">
        <v>48</v>
      </c>
      <c r="B33" s="23">
        <v>0</v>
      </c>
      <c r="C33" s="24">
        <v>0</v>
      </c>
      <c r="D33" s="25">
        <v>0</v>
      </c>
      <c r="E33" s="24">
        <v>0</v>
      </c>
      <c r="F33" s="25">
        <v>0</v>
      </c>
      <c r="G33" s="24">
        <v>0</v>
      </c>
      <c r="H33" s="25">
        <v>0</v>
      </c>
      <c r="I33" s="24">
        <v>0</v>
      </c>
      <c r="J33" s="25">
        <v>0</v>
      </c>
      <c r="K33" s="24">
        <v>0</v>
      </c>
      <c r="L33" s="25">
        <v>0</v>
      </c>
      <c r="M33" s="26">
        <v>0</v>
      </c>
      <c r="N33" s="27">
        <v>0</v>
      </c>
      <c r="O33" s="24">
        <v>0</v>
      </c>
      <c r="P33" s="28">
        <v>0</v>
      </c>
    </row>
    <row r="34" spans="1:16" x14ac:dyDescent="0.25">
      <c r="A34" s="37" t="s">
        <v>49</v>
      </c>
      <c r="B34" s="38">
        <f>SUM(B20:B33)</f>
        <v>157661078</v>
      </c>
      <c r="C34" s="39">
        <f t="shared" ref="C34:P34" si="1">SUM(C20:C33)</f>
        <v>157661078</v>
      </c>
      <c r="D34" s="40">
        <f t="shared" si="1"/>
        <v>157661078</v>
      </c>
      <c r="E34" s="39">
        <f t="shared" si="1"/>
        <v>157661078</v>
      </c>
      <c r="F34" s="40">
        <f t="shared" si="1"/>
        <v>157661078</v>
      </c>
      <c r="G34" s="39">
        <f t="shared" si="1"/>
        <v>157661078</v>
      </c>
      <c r="H34" s="40">
        <f t="shared" si="1"/>
        <v>157661078</v>
      </c>
      <c r="I34" s="39">
        <f t="shared" si="1"/>
        <v>157661078</v>
      </c>
      <c r="J34" s="40">
        <f t="shared" si="1"/>
        <v>157661078</v>
      </c>
      <c r="K34" s="39">
        <f t="shared" si="1"/>
        <v>157661078</v>
      </c>
      <c r="L34" s="40">
        <f t="shared" si="1"/>
        <v>157661078</v>
      </c>
      <c r="M34" s="41">
        <f t="shared" si="1"/>
        <v>157661111</v>
      </c>
      <c r="N34" s="42">
        <f t="shared" si="1"/>
        <v>1891932969</v>
      </c>
      <c r="O34" s="39">
        <f t="shared" si="1"/>
        <v>1969453363</v>
      </c>
      <c r="P34" s="43">
        <f t="shared" si="1"/>
        <v>2113253034</v>
      </c>
    </row>
    <row r="35" spans="1:16" ht="5.0999999999999996" customHeight="1" x14ac:dyDescent="0.25">
      <c r="A35" s="36" t="s">
        <v>36</v>
      </c>
      <c r="B35" s="23"/>
      <c r="C35" s="24"/>
      <c r="D35" s="25"/>
      <c r="E35" s="24"/>
      <c r="F35" s="25"/>
      <c r="G35" s="24"/>
      <c r="H35" s="25"/>
      <c r="I35" s="24"/>
      <c r="J35" s="25"/>
      <c r="K35" s="24"/>
      <c r="L35" s="25"/>
      <c r="M35" s="26"/>
      <c r="N35" s="27"/>
      <c r="O35" s="24"/>
      <c r="P35" s="28"/>
    </row>
    <row r="36" spans="1:16" x14ac:dyDescent="0.25">
      <c r="A36" s="15" t="s">
        <v>50</v>
      </c>
      <c r="B36" s="23"/>
      <c r="C36" s="24"/>
      <c r="D36" s="25"/>
      <c r="E36" s="24"/>
      <c r="F36" s="25"/>
      <c r="G36" s="24"/>
      <c r="H36" s="25"/>
      <c r="I36" s="24"/>
      <c r="J36" s="25"/>
      <c r="K36" s="24"/>
      <c r="L36" s="25"/>
      <c r="M36" s="26"/>
      <c r="N36" s="27"/>
      <c r="O36" s="24"/>
      <c r="P36" s="28"/>
    </row>
    <row r="37" spans="1:16" x14ac:dyDescent="0.25">
      <c r="A37" s="22" t="s">
        <v>51</v>
      </c>
      <c r="B37" s="23">
        <v>-36807632</v>
      </c>
      <c r="C37" s="24">
        <v>-36807632</v>
      </c>
      <c r="D37" s="25">
        <v>-36807632</v>
      </c>
      <c r="E37" s="24">
        <v>-36807632</v>
      </c>
      <c r="F37" s="25">
        <v>-36807632</v>
      </c>
      <c r="G37" s="24">
        <v>-36807632</v>
      </c>
      <c r="H37" s="25">
        <v>-36807632</v>
      </c>
      <c r="I37" s="24">
        <v>-36807632</v>
      </c>
      <c r="J37" s="25">
        <v>-36807632</v>
      </c>
      <c r="K37" s="24">
        <v>-36807632</v>
      </c>
      <c r="L37" s="25">
        <v>-36807632</v>
      </c>
      <c r="M37" s="26">
        <v>-36807607</v>
      </c>
      <c r="N37" s="27">
        <v>-441691559</v>
      </c>
      <c r="O37" s="24">
        <v>-459174140</v>
      </c>
      <c r="P37" s="28">
        <v>-477047649</v>
      </c>
    </row>
    <row r="38" spans="1:16" x14ac:dyDescent="0.25">
      <c r="A38" s="22" t="s">
        <v>52</v>
      </c>
      <c r="B38" s="23">
        <v>-2468883</v>
      </c>
      <c r="C38" s="24">
        <v>-2468883</v>
      </c>
      <c r="D38" s="25">
        <v>-2468883</v>
      </c>
      <c r="E38" s="24">
        <v>-2468883</v>
      </c>
      <c r="F38" s="25">
        <v>-2468883</v>
      </c>
      <c r="G38" s="24">
        <v>-2468883</v>
      </c>
      <c r="H38" s="25">
        <v>-2468883</v>
      </c>
      <c r="I38" s="24">
        <v>-2468883</v>
      </c>
      <c r="J38" s="25">
        <v>-2468883</v>
      </c>
      <c r="K38" s="24">
        <v>-2468883</v>
      </c>
      <c r="L38" s="25">
        <v>-2468883</v>
      </c>
      <c r="M38" s="26">
        <v>-2468879</v>
      </c>
      <c r="N38" s="27">
        <v>-29626592</v>
      </c>
      <c r="O38" s="24">
        <v>-30841280</v>
      </c>
      <c r="P38" s="28">
        <v>-32229138</v>
      </c>
    </row>
    <row r="39" spans="1:16" x14ac:dyDescent="0.25">
      <c r="A39" s="22" t="s">
        <v>53</v>
      </c>
      <c r="B39" s="23">
        <v>-17048023</v>
      </c>
      <c r="C39" s="3">
        <v>-17048023</v>
      </c>
      <c r="D39" s="4">
        <v>-17048023</v>
      </c>
      <c r="E39" s="3">
        <v>-17048023</v>
      </c>
      <c r="F39" s="4">
        <v>-17048023</v>
      </c>
      <c r="G39" s="3">
        <v>-17048023</v>
      </c>
      <c r="H39" s="4">
        <v>-17048023</v>
      </c>
      <c r="I39" s="3">
        <v>-17048023</v>
      </c>
      <c r="J39" s="4">
        <v>-17048023</v>
      </c>
      <c r="K39" s="3">
        <v>-17048023</v>
      </c>
      <c r="L39" s="4">
        <v>-17048023</v>
      </c>
      <c r="M39" s="7">
        <v>-17048030</v>
      </c>
      <c r="N39" s="27">
        <v>-204576283</v>
      </c>
      <c r="O39" s="24">
        <v>-211026507</v>
      </c>
      <c r="P39" s="28">
        <v>-217779356</v>
      </c>
    </row>
    <row r="40" spans="1:16" x14ac:dyDescent="0.25">
      <c r="A40" s="22" t="s">
        <v>54</v>
      </c>
      <c r="B40" s="23">
        <v>-88883119</v>
      </c>
      <c r="C40" s="24">
        <v>-76964484</v>
      </c>
      <c r="D40" s="25">
        <v>-47679021</v>
      </c>
      <c r="E40" s="24">
        <v>-46503522</v>
      </c>
      <c r="F40" s="25">
        <v>-40410909</v>
      </c>
      <c r="G40" s="24">
        <v>-39748050</v>
      </c>
      <c r="H40" s="25">
        <v>-39952495</v>
      </c>
      <c r="I40" s="24">
        <v>-39589196</v>
      </c>
      <c r="J40" s="25">
        <v>-42180024</v>
      </c>
      <c r="K40" s="24">
        <v>-50350120</v>
      </c>
      <c r="L40" s="25">
        <v>-56249167</v>
      </c>
      <c r="M40" s="26">
        <v>-88000893</v>
      </c>
      <c r="N40" s="27">
        <v>-656511000</v>
      </c>
      <c r="O40" s="24">
        <v>-774753607</v>
      </c>
      <c r="P40" s="28">
        <v>-793028130</v>
      </c>
    </row>
    <row r="41" spans="1:16" x14ac:dyDescent="0.25">
      <c r="A41" s="22" t="s">
        <v>25</v>
      </c>
      <c r="B41" s="23"/>
      <c r="C41" s="24"/>
      <c r="D41" s="25"/>
      <c r="E41" s="24"/>
      <c r="F41" s="25"/>
      <c r="G41" s="24"/>
      <c r="H41" s="25"/>
      <c r="I41" s="24"/>
      <c r="J41" s="25"/>
      <c r="K41" s="24"/>
      <c r="L41" s="25"/>
      <c r="M41" s="26"/>
      <c r="N41" s="27"/>
      <c r="O41" s="24"/>
      <c r="P41" s="28"/>
    </row>
    <row r="42" spans="1:16" x14ac:dyDescent="0.25">
      <c r="A42" s="22" t="s">
        <v>55</v>
      </c>
      <c r="B42" s="23">
        <v>-13564824</v>
      </c>
      <c r="C42" s="24">
        <v>-13564824</v>
      </c>
      <c r="D42" s="25">
        <v>-13564824</v>
      </c>
      <c r="E42" s="24">
        <v>-13564824</v>
      </c>
      <c r="F42" s="25">
        <v>-13564824</v>
      </c>
      <c r="G42" s="24">
        <v>-13564824</v>
      </c>
      <c r="H42" s="25">
        <v>-13564824</v>
      </c>
      <c r="I42" s="24">
        <v>-13564824</v>
      </c>
      <c r="J42" s="25">
        <v>-13564824</v>
      </c>
      <c r="K42" s="24">
        <v>-13564824</v>
      </c>
      <c r="L42" s="25">
        <v>-13564824</v>
      </c>
      <c r="M42" s="26">
        <v>-13564826</v>
      </c>
      <c r="N42" s="27">
        <v>-162777890</v>
      </c>
      <c r="O42" s="24">
        <v>232550703</v>
      </c>
      <c r="P42" s="28">
        <v>208688979</v>
      </c>
    </row>
    <row r="43" spans="1:16" x14ac:dyDescent="0.25">
      <c r="A43" s="22" t="s">
        <v>56</v>
      </c>
      <c r="B43" s="23">
        <v>-36597122</v>
      </c>
      <c r="C43" s="24">
        <v>-36597122</v>
      </c>
      <c r="D43" s="25">
        <v>-36597122</v>
      </c>
      <c r="E43" s="24">
        <v>-36597122</v>
      </c>
      <c r="F43" s="25">
        <v>-36597122</v>
      </c>
      <c r="G43" s="24">
        <v>-36597122</v>
      </c>
      <c r="H43" s="25">
        <v>-36597122</v>
      </c>
      <c r="I43" s="24">
        <v>-36597122</v>
      </c>
      <c r="J43" s="25">
        <v>-36597122</v>
      </c>
      <c r="K43" s="24">
        <v>-36597122</v>
      </c>
      <c r="L43" s="25">
        <v>-36597122</v>
      </c>
      <c r="M43" s="26">
        <v>-36597131</v>
      </c>
      <c r="N43" s="27">
        <v>-439165473</v>
      </c>
      <c r="O43" s="24">
        <v>-307415829</v>
      </c>
      <c r="P43" s="28">
        <v>-230561867</v>
      </c>
    </row>
    <row r="44" spans="1:16" x14ac:dyDescent="0.25">
      <c r="A44" s="22" t="s">
        <v>57</v>
      </c>
      <c r="B44" s="23">
        <v>0</v>
      </c>
      <c r="C44" s="3">
        <v>0</v>
      </c>
      <c r="D44" s="4">
        <v>0</v>
      </c>
      <c r="E44" s="3">
        <v>0</v>
      </c>
      <c r="F44" s="4">
        <v>0</v>
      </c>
      <c r="G44" s="3">
        <v>0</v>
      </c>
      <c r="H44" s="4">
        <v>0</v>
      </c>
      <c r="I44" s="3">
        <v>0</v>
      </c>
      <c r="J44" s="4">
        <v>0</v>
      </c>
      <c r="K44" s="3">
        <v>0</v>
      </c>
      <c r="L44" s="4">
        <v>0</v>
      </c>
      <c r="M44" s="7">
        <v>0</v>
      </c>
      <c r="N44" s="27">
        <v>0</v>
      </c>
      <c r="O44" s="24">
        <v>0</v>
      </c>
      <c r="P44" s="28">
        <v>0</v>
      </c>
    </row>
    <row r="45" spans="1:16" x14ac:dyDescent="0.25">
      <c r="A45" s="22" t="s">
        <v>58</v>
      </c>
      <c r="B45" s="23">
        <v>-51543</v>
      </c>
      <c r="C45" s="24">
        <v>-51543</v>
      </c>
      <c r="D45" s="25">
        <v>-51543</v>
      </c>
      <c r="E45" s="24">
        <v>-51543</v>
      </c>
      <c r="F45" s="25">
        <v>-51543</v>
      </c>
      <c r="G45" s="24">
        <v>-51543</v>
      </c>
      <c r="H45" s="25">
        <v>-51543</v>
      </c>
      <c r="I45" s="24">
        <v>-51543</v>
      </c>
      <c r="J45" s="25">
        <v>-51543</v>
      </c>
      <c r="K45" s="24">
        <v>-51543</v>
      </c>
      <c r="L45" s="25">
        <v>-51543</v>
      </c>
      <c r="M45" s="26">
        <v>-51542</v>
      </c>
      <c r="N45" s="27">
        <v>-618515</v>
      </c>
      <c r="O45" s="24">
        <v>-638925</v>
      </c>
      <c r="P45" s="28">
        <v>-659371</v>
      </c>
    </row>
    <row r="46" spans="1:16" x14ac:dyDescent="0.25">
      <c r="A46" s="22" t="s">
        <v>59</v>
      </c>
      <c r="B46" s="23">
        <v>-6920785</v>
      </c>
      <c r="C46" s="24">
        <v>-6920785</v>
      </c>
      <c r="D46" s="25">
        <v>-6920785</v>
      </c>
      <c r="E46" s="24">
        <v>-6920785</v>
      </c>
      <c r="F46" s="25">
        <v>-6920785</v>
      </c>
      <c r="G46" s="24">
        <v>-6920785</v>
      </c>
      <c r="H46" s="25">
        <v>-6920785</v>
      </c>
      <c r="I46" s="24">
        <v>-6920785</v>
      </c>
      <c r="J46" s="25">
        <v>-6920785</v>
      </c>
      <c r="K46" s="24">
        <v>-6920785</v>
      </c>
      <c r="L46" s="25">
        <v>-6920785</v>
      </c>
      <c r="M46" s="26">
        <v>-6920784</v>
      </c>
      <c r="N46" s="27">
        <v>-83049419</v>
      </c>
      <c r="O46" s="24">
        <v>-78937986</v>
      </c>
      <c r="P46" s="28">
        <v>-77262716</v>
      </c>
    </row>
    <row r="47" spans="1:16" x14ac:dyDescent="0.25">
      <c r="A47" s="29" t="s">
        <v>50</v>
      </c>
      <c r="B47" s="30">
        <f>SUM(B37:B46)</f>
        <v>-202341931</v>
      </c>
      <c r="C47" s="31">
        <f t="shared" ref="C47:P47" si="2">SUM(C37:C46)</f>
        <v>-190423296</v>
      </c>
      <c r="D47" s="32">
        <f t="shared" si="2"/>
        <v>-161137833</v>
      </c>
      <c r="E47" s="31">
        <f t="shared" si="2"/>
        <v>-159962334</v>
      </c>
      <c r="F47" s="32">
        <f t="shared" si="2"/>
        <v>-153869721</v>
      </c>
      <c r="G47" s="31">
        <f t="shared" si="2"/>
        <v>-153206862</v>
      </c>
      <c r="H47" s="32">
        <f t="shared" si="2"/>
        <v>-153411307</v>
      </c>
      <c r="I47" s="31">
        <f t="shared" si="2"/>
        <v>-153048008</v>
      </c>
      <c r="J47" s="32">
        <f t="shared" si="2"/>
        <v>-155638836</v>
      </c>
      <c r="K47" s="31">
        <f t="shared" si="2"/>
        <v>-163808932</v>
      </c>
      <c r="L47" s="32">
        <f t="shared" si="2"/>
        <v>-169707979</v>
      </c>
      <c r="M47" s="33">
        <f t="shared" si="2"/>
        <v>-201459692</v>
      </c>
      <c r="N47" s="34">
        <f t="shared" si="2"/>
        <v>-2018016731</v>
      </c>
      <c r="O47" s="31">
        <f t="shared" si="2"/>
        <v>-1630237571</v>
      </c>
      <c r="P47" s="35">
        <f t="shared" si="2"/>
        <v>-1619879248</v>
      </c>
    </row>
    <row r="48" spans="1:16" ht="5.0999999999999996" customHeight="1" x14ac:dyDescent="0.25">
      <c r="A48" s="36" t="s">
        <v>36</v>
      </c>
      <c r="B48" s="23"/>
      <c r="C48" s="24"/>
      <c r="D48" s="25"/>
      <c r="E48" s="24"/>
      <c r="F48" s="25"/>
      <c r="G48" s="24"/>
      <c r="H48" s="25"/>
      <c r="I48" s="24"/>
      <c r="J48" s="25"/>
      <c r="K48" s="24"/>
      <c r="L48" s="25"/>
      <c r="M48" s="26"/>
      <c r="N48" s="27"/>
      <c r="O48" s="24"/>
      <c r="P48" s="28"/>
    </row>
    <row r="49" spans="1:16" x14ac:dyDescent="0.25">
      <c r="A49" s="15" t="s">
        <v>60</v>
      </c>
      <c r="B49" s="23"/>
      <c r="C49" s="24"/>
      <c r="D49" s="25"/>
      <c r="E49" s="24"/>
      <c r="F49" s="25"/>
      <c r="G49" s="24"/>
      <c r="H49" s="25"/>
      <c r="I49" s="24"/>
      <c r="J49" s="25"/>
      <c r="K49" s="24"/>
      <c r="L49" s="25"/>
      <c r="M49" s="26"/>
      <c r="N49" s="27"/>
      <c r="O49" s="24"/>
      <c r="P49" s="28"/>
    </row>
    <row r="50" spans="1:16" x14ac:dyDescent="0.25">
      <c r="A50" s="22" t="s">
        <v>61</v>
      </c>
      <c r="B50" s="23">
        <v>-10901328</v>
      </c>
      <c r="C50" s="24">
        <v>-10901328</v>
      </c>
      <c r="D50" s="25">
        <v>-10901328</v>
      </c>
      <c r="E50" s="24">
        <v>-10901328</v>
      </c>
      <c r="F50" s="25">
        <v>-10901328</v>
      </c>
      <c r="G50" s="24">
        <v>-10901328</v>
      </c>
      <c r="H50" s="25">
        <v>-10901328</v>
      </c>
      <c r="I50" s="24">
        <v>-10901328</v>
      </c>
      <c r="J50" s="25">
        <v>-10901328</v>
      </c>
      <c r="K50" s="24">
        <v>-10901328</v>
      </c>
      <c r="L50" s="25">
        <v>-10901328</v>
      </c>
      <c r="M50" s="26">
        <v>-10901343</v>
      </c>
      <c r="N50" s="27">
        <v>-130815951</v>
      </c>
      <c r="O50" s="24">
        <v>-155449124</v>
      </c>
      <c r="P50" s="28">
        <v>-189966959</v>
      </c>
    </row>
    <row r="51" spans="1:16" x14ac:dyDescent="0.25">
      <c r="A51" s="22" t="s">
        <v>62</v>
      </c>
      <c r="B51" s="23">
        <v>0</v>
      </c>
      <c r="C51" s="24">
        <v>0</v>
      </c>
      <c r="D51" s="25">
        <v>0</v>
      </c>
      <c r="E51" s="24">
        <v>0</v>
      </c>
      <c r="F51" s="25">
        <v>0</v>
      </c>
      <c r="G51" s="24">
        <v>0</v>
      </c>
      <c r="H51" s="25">
        <v>0</v>
      </c>
      <c r="I51" s="24">
        <v>0</v>
      </c>
      <c r="J51" s="25">
        <v>0</v>
      </c>
      <c r="K51" s="24">
        <v>0</v>
      </c>
      <c r="L51" s="25">
        <v>0</v>
      </c>
      <c r="M51" s="26">
        <v>0</v>
      </c>
      <c r="N51" s="27">
        <v>0</v>
      </c>
      <c r="O51" s="24">
        <v>0</v>
      </c>
      <c r="P51" s="28">
        <v>0</v>
      </c>
    </row>
    <row r="52" spans="1:16" x14ac:dyDescent="0.25">
      <c r="A52" s="22" t="s">
        <v>63</v>
      </c>
      <c r="B52" s="23">
        <v>0</v>
      </c>
      <c r="C52" s="24">
        <v>0</v>
      </c>
      <c r="D52" s="25">
        <v>0</v>
      </c>
      <c r="E52" s="24">
        <v>0</v>
      </c>
      <c r="F52" s="25">
        <v>0</v>
      </c>
      <c r="G52" s="24">
        <v>0</v>
      </c>
      <c r="H52" s="25">
        <v>0</v>
      </c>
      <c r="I52" s="24">
        <v>0</v>
      </c>
      <c r="J52" s="25">
        <v>0</v>
      </c>
      <c r="K52" s="24">
        <v>0</v>
      </c>
      <c r="L52" s="25">
        <v>0</v>
      </c>
      <c r="M52" s="26">
        <v>0</v>
      </c>
      <c r="N52" s="27">
        <v>0</v>
      </c>
      <c r="O52" s="24">
        <v>0</v>
      </c>
      <c r="P52" s="28">
        <v>0</v>
      </c>
    </row>
    <row r="53" spans="1:16" x14ac:dyDescent="0.25">
      <c r="A53" s="22" t="s">
        <v>64</v>
      </c>
      <c r="B53" s="23">
        <v>0</v>
      </c>
      <c r="C53" s="24">
        <v>0</v>
      </c>
      <c r="D53" s="25">
        <v>0</v>
      </c>
      <c r="E53" s="24">
        <v>0</v>
      </c>
      <c r="F53" s="25">
        <v>0</v>
      </c>
      <c r="G53" s="24">
        <v>0</v>
      </c>
      <c r="H53" s="25">
        <v>0</v>
      </c>
      <c r="I53" s="24">
        <v>0</v>
      </c>
      <c r="J53" s="25">
        <v>0</v>
      </c>
      <c r="K53" s="24">
        <v>0</v>
      </c>
      <c r="L53" s="25">
        <v>0</v>
      </c>
      <c r="M53" s="26">
        <v>0</v>
      </c>
      <c r="N53" s="27">
        <v>0</v>
      </c>
      <c r="O53" s="24">
        <v>0</v>
      </c>
      <c r="P53" s="28">
        <v>0</v>
      </c>
    </row>
    <row r="54" spans="1:16" x14ac:dyDescent="0.25">
      <c r="A54" s="37" t="s">
        <v>65</v>
      </c>
      <c r="B54" s="38">
        <f>SUM(B47:B53)</f>
        <v>-213243259</v>
      </c>
      <c r="C54" s="39">
        <f t="shared" ref="C54:P54" si="3">SUM(C47:C53)</f>
        <v>-201324624</v>
      </c>
      <c r="D54" s="40">
        <f t="shared" si="3"/>
        <v>-172039161</v>
      </c>
      <c r="E54" s="39">
        <f t="shared" si="3"/>
        <v>-170863662</v>
      </c>
      <c r="F54" s="40">
        <f t="shared" si="3"/>
        <v>-164771049</v>
      </c>
      <c r="G54" s="39">
        <f t="shared" si="3"/>
        <v>-164108190</v>
      </c>
      <c r="H54" s="40">
        <f t="shared" si="3"/>
        <v>-164312635</v>
      </c>
      <c r="I54" s="39">
        <f t="shared" si="3"/>
        <v>-163949336</v>
      </c>
      <c r="J54" s="40">
        <f t="shared" si="3"/>
        <v>-166540164</v>
      </c>
      <c r="K54" s="39">
        <f t="shared" si="3"/>
        <v>-174710260</v>
      </c>
      <c r="L54" s="40">
        <f t="shared" si="3"/>
        <v>-180609307</v>
      </c>
      <c r="M54" s="41">
        <f t="shared" si="3"/>
        <v>-212361035</v>
      </c>
      <c r="N54" s="42">
        <f t="shared" si="3"/>
        <v>-2148832682</v>
      </c>
      <c r="O54" s="39">
        <f t="shared" si="3"/>
        <v>-1785686695</v>
      </c>
      <c r="P54" s="43">
        <f t="shared" si="3"/>
        <v>-1809846207</v>
      </c>
    </row>
    <row r="55" spans="1:16" ht="5.0999999999999996" customHeight="1" x14ac:dyDescent="0.25">
      <c r="A55" s="22" t="s">
        <v>36</v>
      </c>
      <c r="B55" s="44"/>
      <c r="C55" s="45"/>
      <c r="D55" s="46"/>
      <c r="E55" s="45"/>
      <c r="F55" s="46"/>
      <c r="G55" s="45"/>
      <c r="H55" s="46"/>
      <c r="I55" s="45"/>
      <c r="J55" s="46"/>
      <c r="K55" s="45"/>
      <c r="L55" s="46"/>
      <c r="M55" s="47"/>
      <c r="N55" s="48"/>
      <c r="O55" s="45"/>
      <c r="P55" s="49"/>
    </row>
    <row r="56" spans="1:16" x14ac:dyDescent="0.25">
      <c r="A56" s="37" t="s">
        <v>66</v>
      </c>
      <c r="B56" s="50">
        <f>+B34+B54</f>
        <v>-55582181</v>
      </c>
      <c r="C56" s="51">
        <f t="shared" ref="C56:P56" si="4">+C34+C54</f>
        <v>-43663546</v>
      </c>
      <c r="D56" s="52">
        <f t="shared" si="4"/>
        <v>-14378083</v>
      </c>
      <c r="E56" s="51">
        <f t="shared" si="4"/>
        <v>-13202584</v>
      </c>
      <c r="F56" s="52">
        <f t="shared" si="4"/>
        <v>-7109971</v>
      </c>
      <c r="G56" s="51">
        <f t="shared" si="4"/>
        <v>-6447112</v>
      </c>
      <c r="H56" s="52">
        <f t="shared" si="4"/>
        <v>-6651557</v>
      </c>
      <c r="I56" s="51">
        <f t="shared" si="4"/>
        <v>-6288258</v>
      </c>
      <c r="J56" s="52">
        <f t="shared" si="4"/>
        <v>-8879086</v>
      </c>
      <c r="K56" s="51">
        <f t="shared" si="4"/>
        <v>-17049182</v>
      </c>
      <c r="L56" s="52">
        <f t="shared" si="4"/>
        <v>-22948229</v>
      </c>
      <c r="M56" s="53">
        <f t="shared" si="4"/>
        <v>-54699924</v>
      </c>
      <c r="N56" s="54">
        <f t="shared" si="4"/>
        <v>-256899713</v>
      </c>
      <c r="O56" s="51">
        <f t="shared" si="4"/>
        <v>183766668</v>
      </c>
      <c r="P56" s="55">
        <f t="shared" si="4"/>
        <v>303406827</v>
      </c>
    </row>
    <row r="57" spans="1:16" x14ac:dyDescent="0.25">
      <c r="A57" s="56" t="s">
        <v>67</v>
      </c>
      <c r="B57" s="23">
        <v>-4099312</v>
      </c>
      <c r="C57" s="24">
        <f>+B58+C73</f>
        <v>-63780805</v>
      </c>
      <c r="D57" s="25">
        <f t="shared" ref="D57:M57" si="5">+C58+D73</f>
        <v>-111543663</v>
      </c>
      <c r="E57" s="24">
        <f t="shared" si="5"/>
        <v>-130021058</v>
      </c>
      <c r="F57" s="25">
        <f t="shared" si="5"/>
        <v>-147322954</v>
      </c>
      <c r="G57" s="24">
        <f t="shared" si="5"/>
        <v>-158532237</v>
      </c>
      <c r="H57" s="25">
        <f t="shared" si="5"/>
        <v>-169078661</v>
      </c>
      <c r="I57" s="24">
        <f t="shared" si="5"/>
        <v>-179829530</v>
      </c>
      <c r="J57" s="25">
        <f t="shared" si="5"/>
        <v>-190217100</v>
      </c>
      <c r="K57" s="24">
        <f t="shared" si="5"/>
        <v>-203195498</v>
      </c>
      <c r="L57" s="25">
        <f t="shared" si="5"/>
        <v>-224343992</v>
      </c>
      <c r="M57" s="26">
        <f t="shared" si="5"/>
        <v>-251391530</v>
      </c>
      <c r="N57" s="27">
        <v>-49191741</v>
      </c>
      <c r="O57" s="24">
        <v>0</v>
      </c>
      <c r="P57" s="28">
        <v>0</v>
      </c>
    </row>
    <row r="58" spans="1:16" x14ac:dyDescent="0.25">
      <c r="A58" s="57" t="s">
        <v>68</v>
      </c>
      <c r="B58" s="58">
        <f>+B56+B57</f>
        <v>-59681493</v>
      </c>
      <c r="C58" s="59">
        <f t="shared" ref="C58:P58" si="6">+C56+C57</f>
        <v>-107444351</v>
      </c>
      <c r="D58" s="60">
        <f t="shared" si="6"/>
        <v>-125921746</v>
      </c>
      <c r="E58" s="59">
        <f t="shared" si="6"/>
        <v>-143223642</v>
      </c>
      <c r="F58" s="60">
        <f t="shared" si="6"/>
        <v>-154432925</v>
      </c>
      <c r="G58" s="59">
        <f t="shared" si="6"/>
        <v>-164979349</v>
      </c>
      <c r="H58" s="60">
        <f t="shared" si="6"/>
        <v>-175730218</v>
      </c>
      <c r="I58" s="59">
        <f t="shared" si="6"/>
        <v>-186117788</v>
      </c>
      <c r="J58" s="60">
        <f t="shared" si="6"/>
        <v>-199096186</v>
      </c>
      <c r="K58" s="59">
        <f t="shared" si="6"/>
        <v>-220244680</v>
      </c>
      <c r="L58" s="60">
        <f t="shared" si="6"/>
        <v>-247292221</v>
      </c>
      <c r="M58" s="61">
        <f t="shared" si="6"/>
        <v>-306091454</v>
      </c>
      <c r="N58" s="62">
        <f t="shared" si="6"/>
        <v>-306091454</v>
      </c>
      <c r="O58" s="59">
        <f t="shared" si="6"/>
        <v>183766668</v>
      </c>
      <c r="P58" s="63">
        <f t="shared" si="6"/>
        <v>303406827</v>
      </c>
    </row>
    <row r="59" spans="1:16" ht="14.4" customHeight="1" x14ac:dyDescent="0.25">
      <c r="A59" s="1" t="s">
        <v>36</v>
      </c>
    </row>
    <row r="73" spans="2:13" hidden="1" x14ac:dyDescent="0.25">
      <c r="B73">
        <v>-4099312</v>
      </c>
      <c r="C73">
        <v>-4099312</v>
      </c>
      <c r="D73">
        <v>-4099312</v>
      </c>
      <c r="E73">
        <v>-4099312</v>
      </c>
      <c r="F73">
        <v>-4099312</v>
      </c>
      <c r="G73">
        <v>-4099312</v>
      </c>
      <c r="H73">
        <v>-4099312</v>
      </c>
      <c r="I73">
        <v>-4099312</v>
      </c>
      <c r="J73">
        <v>-4099312</v>
      </c>
      <c r="K73">
        <v>-4099312</v>
      </c>
      <c r="L73">
        <v>-4099312</v>
      </c>
      <c r="M73">
        <v>-4099309</v>
      </c>
    </row>
  </sheetData>
  <mergeCells count="3">
    <mergeCell ref="A1:P1"/>
    <mergeCell ref="B2:M2"/>
    <mergeCell ref="N2:P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SA30 Secondary City</vt:lpstr>
      <vt:lpstr>'SA30 Secondary City'!Print_Area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Jannie Hanse</cp:lastModifiedBy>
  <dcterms:created xsi:type="dcterms:W3CDTF">2026-04-08T09:12:06Z</dcterms:created>
  <dcterms:modified xsi:type="dcterms:W3CDTF">2026-04-10T04:53:58Z</dcterms:modified>
</cp:coreProperties>
</file>